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535"/>
  </bookViews>
  <sheets>
    <sheet name="Sheet1" sheetId="1" r:id="rId1"/>
  </sheets>
  <definedNames>
    <definedName name="_xlnm.Print_Area" localSheetId="0">Sheet1!$A$1:$N$24</definedName>
  </definedNames>
  <calcPr calcId="125725"/>
</workbook>
</file>

<file path=xl/calcChain.xml><?xml version="1.0" encoding="utf-8"?>
<calcChain xmlns="http://schemas.openxmlformats.org/spreadsheetml/2006/main">
  <c r="L9" i="1"/>
  <c r="L8"/>
  <c r="N8" s="1"/>
  <c r="K23" s="1"/>
</calcChain>
</file>

<file path=xl/sharedStrings.xml><?xml version="1.0" encoding="utf-8"?>
<sst xmlns="http://schemas.openxmlformats.org/spreadsheetml/2006/main" count="76" uniqueCount="64">
  <si>
    <t>附件1</t>
  </si>
  <si>
    <t>朝阳区项目支出绩效自评表</t>
  </si>
  <si>
    <r>
      <rPr>
        <b/>
        <sz val="11"/>
        <color indexed="8"/>
        <rFont val="Times New Roman"/>
        <family val="1"/>
      </rPr>
      <t>（</t>
    </r>
    <r>
      <rPr>
        <b/>
        <sz val="11"/>
        <color indexed="8"/>
        <rFont val="宋体"/>
        <charset val="134"/>
      </rPr>
      <t>202</t>
    </r>
    <r>
      <rPr>
        <b/>
        <sz val="11"/>
        <color indexed="8"/>
        <rFont val="宋体"/>
        <charset val="134"/>
      </rPr>
      <t>2</t>
    </r>
    <r>
      <rPr>
        <b/>
        <sz val="11"/>
        <color indexed="8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</si>
  <si>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</si>
  <si>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</si>
  <si>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</si>
  <si>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</si>
  <si>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</si>
  <si>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</si>
  <si>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</si>
  <si>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</si>
  <si>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</si>
  <si>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</si>
  <si>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</si>
  <si>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</si>
  <si>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</si>
  <si>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</si>
  <si>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</si>
  <si>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</si>
  <si>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</si>
  <si>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</si>
  <si>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</si>
  <si>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</si>
  <si>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</si>
  <si>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</si>
  <si>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</si>
  <si>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</si>
  <si>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</si>
  <si>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</si>
  <si>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</si>
  <si>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</si>
  <si>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</si>
  <si>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</si>
  <si>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</si>
  <si>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</si>
  <si>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</si>
  <si>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</si>
  <si>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服务对象满意度指标</t>
  </si>
  <si>
    <t>总分</t>
  </si>
  <si>
    <t>社会效益指标</t>
    <phoneticPr fontId="13" type="noConversion"/>
  </si>
  <si>
    <t>经济效益指标</t>
    <phoneticPr fontId="13" type="noConversion"/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</si>
  <si>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3" type="noConversion"/>
  </si>
  <si>
    <t>优良中低差</t>
    <phoneticPr fontId="13" type="noConversion"/>
  </si>
  <si>
    <t>优</t>
    <phoneticPr fontId="13" type="noConversion"/>
  </si>
  <si>
    <t>100家</t>
    <phoneticPr fontId="13" type="noConversion"/>
  </si>
  <si>
    <r>
      <t>137</t>
    </r>
    <r>
      <rPr>
        <sz val="9"/>
        <color indexed="8"/>
        <rFont val="宋体"/>
        <charset val="134"/>
      </rPr>
      <t>家</t>
    </r>
    <phoneticPr fontId="13" type="noConversion"/>
  </si>
  <si>
    <r>
      <t>1000</t>
    </r>
    <r>
      <rPr>
        <sz val="9"/>
        <color indexed="8"/>
        <rFont val="宋体"/>
        <charset val="134"/>
      </rPr>
      <t>万元</t>
    </r>
    <phoneticPr fontId="13" type="noConversion"/>
  </si>
  <si>
    <r>
      <t>400</t>
    </r>
    <r>
      <rPr>
        <sz val="9"/>
        <color indexed="8"/>
        <rFont val="宋体"/>
        <charset val="134"/>
      </rPr>
      <t>万元</t>
    </r>
    <phoneticPr fontId="13" type="noConversion"/>
  </si>
  <si>
    <r>
      <t xml:space="preserve">    填表人：</t>
    </r>
    <r>
      <rPr>
        <b/>
        <sz val="11"/>
        <color indexed="8"/>
        <rFont val="宋体"/>
        <charset val="134"/>
      </rPr>
      <t xml:space="preserve">段梅        </t>
    </r>
    <r>
      <rPr>
        <b/>
        <sz val="11"/>
        <color indexed="8"/>
        <rFont val="宋体"/>
        <charset val="134"/>
      </rPr>
      <t>联系电话：</t>
    </r>
    <r>
      <rPr>
        <b/>
        <sz val="11"/>
        <color indexed="8"/>
        <rFont val="宋体"/>
        <charset val="134"/>
      </rPr>
      <t xml:space="preserve">64318200        </t>
    </r>
    <r>
      <rPr>
        <b/>
        <sz val="11"/>
        <color indexed="8"/>
        <rFont val="宋体"/>
        <charset val="134"/>
      </rPr>
      <t>填写日期：</t>
    </r>
    <r>
      <rPr>
        <b/>
        <sz val="11"/>
        <color indexed="8"/>
        <rFont val="宋体"/>
        <charset val="134"/>
      </rPr>
      <t>2023年2月8日</t>
    </r>
    <phoneticPr fontId="13" type="noConversion"/>
  </si>
  <si>
    <r>
      <t>3%</t>
    </r>
    <r>
      <rPr>
        <sz val="9"/>
        <color indexed="8"/>
        <rFont val="宋体"/>
        <charset val="134"/>
      </rPr>
      <t>以上</t>
    </r>
    <phoneticPr fontId="13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</si>
  <si>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</si>
  <si>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rPr>
        <sz val="9"/>
        <rFont val="宋体"/>
        <family val="3"/>
        <charset val="134"/>
      </rPr>
      <t>构建高精尖产业结构，培育高精尖产业项目，促进产业集聚，加大区域发展贡献，对朝阳区产业发展形成有力支撑，推动朝阳园区级收入及高新产业总收入保持增长，研发投入强度达到</t>
    </r>
    <r>
      <rPr>
        <sz val="9"/>
        <rFont val="Times New Roman"/>
        <family val="1"/>
      </rPr>
      <t>4%</t>
    </r>
    <r>
      <rPr>
        <sz val="9"/>
        <rFont val="宋体"/>
        <family val="3"/>
        <charset val="134"/>
      </rPr>
      <t>；完成项目征集、评审等程序，按统一工作进度要求拨出资金，支持约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家高新技术产业及数字经济产业企业，以申报企业为服务对象的满意度达到</t>
    </r>
    <r>
      <rPr>
        <sz val="9"/>
        <rFont val="Times New Roman"/>
        <family val="1"/>
      </rPr>
      <t>90%</t>
    </r>
    <r>
      <rPr>
        <sz val="9"/>
        <rFont val="宋体"/>
        <family val="3"/>
        <charset val="134"/>
      </rPr>
      <t>以上；在加快高精尖产业培育、促进产业集聚、提升高精尖产业结构等方面发挥产业资金的引导作用。</t>
    </r>
    <phoneticPr fontId="13" type="noConversion"/>
  </si>
  <si>
    <t>朝阳园管委会</t>
    <phoneticPr fontId="13" type="noConversion"/>
  </si>
  <si>
    <t>夏春玲</t>
    <phoneticPr fontId="13" type="noConversion"/>
  </si>
  <si>
    <t>对于支持高成长企业发展等奖励类项目，根据申报企业获得的相关资质进行把关审核；对于支持重大高精尖成果产业化项目等评审类项目，选聘独立的第三方评审机构负责项目评审，出具评审报告；其中需审计验收的项目选聘独立的第三方审计机构负责审计验收，出具审计验收报告。为保证项目评审公正性，由区纪检监察组对项目评审等过程进行全程监督。</t>
    <phoneticPr fontId="13" type="noConversion"/>
  </si>
  <si>
    <t>对朝阳区产业发展形成有力支撑，推动朝阳区高新产业区级财政收入增长。</t>
    <phoneticPr fontId="13" type="noConversion"/>
  </si>
  <si>
    <t>在加快高精尖产业培育、促进产业集聚、提升高精尖产业结构等方面发挥产业资金的引导作用。</t>
    <phoneticPr fontId="13" type="noConversion"/>
  </si>
  <si>
    <r>
      <rPr>
        <sz val="8"/>
        <color indexed="8"/>
        <rFont val="宋体"/>
        <family val="3"/>
        <charset val="134"/>
      </rPr>
      <t>依据各类项目具体申报及评审情况，支持约</t>
    </r>
    <r>
      <rPr>
        <sz val="8"/>
        <color indexed="8"/>
        <rFont val="Times New Roman"/>
        <family val="1"/>
      </rPr>
      <t>100-200</t>
    </r>
    <r>
      <rPr>
        <sz val="8"/>
        <color indexed="8"/>
        <rFont val="宋体"/>
        <family val="3"/>
        <charset val="134"/>
      </rPr>
      <t>家企业。</t>
    </r>
    <phoneticPr fontId="13" type="noConversion"/>
  </si>
  <si>
    <r>
      <rPr>
        <sz val="8"/>
        <color indexed="8"/>
        <rFont val="宋体"/>
        <family val="3"/>
        <charset val="134"/>
      </rPr>
      <t>按区产业升级领导小组办公室的统一安排开始项目征集，征集期约</t>
    </r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个月。对项目进行初审、专家评审、审计验收，根据评审结果，结合经济贡献等情况，提出资金拟安排方案，并提请委务会、区产业转型升级领导小组会、区长办公会审议。按区产业升级领导小组办公室统一工作进度要求进行项目公示、资金拨付。</t>
    </r>
    <phoneticPr fontId="13" type="noConversion"/>
  </si>
  <si>
    <r>
      <rPr>
        <sz val="8"/>
        <color indexed="8"/>
        <rFont val="宋体"/>
        <family val="3"/>
        <charset val="134"/>
      </rPr>
      <t>依据《朝阳区高新技术产业发展引导资金管理办法》《朝阳区关于支持数字经济产业创新发展的若干措施》及实施细则，给予各类项目相应资金支持，最高支持不超过</t>
    </r>
    <r>
      <rPr>
        <sz val="8"/>
        <color indexed="8"/>
        <rFont val="Times New Roman"/>
        <family val="1"/>
      </rPr>
      <t>1000</t>
    </r>
    <r>
      <rPr>
        <sz val="8"/>
        <color indexed="8"/>
        <rFont val="宋体"/>
        <family val="3"/>
        <charset val="134"/>
      </rPr>
      <t>万元。</t>
    </r>
    <phoneticPr fontId="13" type="noConversion"/>
  </si>
  <si>
    <r>
      <rPr>
        <sz val="9"/>
        <color indexed="8"/>
        <rFont val="宋体"/>
        <charset val="134"/>
      </rPr>
      <t>满意度</t>
    </r>
    <r>
      <rPr>
        <sz val="9"/>
        <color indexed="8"/>
        <rFont val="Times New Roman"/>
        <family val="1"/>
      </rPr>
      <t>85%</t>
    </r>
    <r>
      <rPr>
        <sz val="9"/>
        <color indexed="8"/>
        <rFont val="宋体"/>
        <charset val="134"/>
      </rPr>
      <t>以上。</t>
    </r>
    <phoneticPr fontId="13" type="noConversion"/>
  </si>
  <si>
    <t>满意度指标</t>
    <phoneticPr fontId="13" type="noConversion"/>
  </si>
  <si>
    <t>构建高精尖产业结构，培育高精尖产业项目，促进产业集聚，加大区域发展贡献，对朝阳区产业发展形成有力支撑，推动朝阳园区级收入及高新产业总收入保持增长，研发投入强度达到4%以上；完成项目征集、评审等程序，按统一工作进度要求拨出资金，支持137家高新技术产业及数字经济产业企业，以申报企业为服务对象的满意度达到100%；在加快高精尖产业培育、促进产业集聚、提升高精尖产业结构等方面发挥了产业资金的引导作用。</t>
    <phoneticPr fontId="13" type="noConversion"/>
  </si>
  <si>
    <t>朝阳区高新技术产业发展引导资金及数字经济产业创新发展资金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</si>
</sst>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1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宋体"/>
      <charset val="134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b/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zoomScale="120" workbookViewId="0">
      <selection activeCell="P21" sqref="P21"/>
    </sheetView>
  </sheetViews>
  <sheetFormatPr defaultColWidth="9" defaultRowHeight="13.5"/>
  <cols>
    <col min="1" max="1" width="4" customWidth="1"/>
    <col min="2" max="2" width="7.625" customWidth="1"/>
    <col min="3" max="3" width="9.125" customWidth="1"/>
    <col min="4" max="4" width="8" customWidth="1"/>
    <col min="5" max="5" width="9.375" bestFit="1" customWidth="1"/>
    <col min="6" max="6" width="9.75" customWidth="1"/>
    <col min="7" max="7" width="9.25" customWidth="1"/>
    <col min="8" max="8" width="9.75" customWidth="1"/>
    <col min="9" max="9" width="2.25" customWidth="1"/>
    <col min="10" max="10" width="5.375" customWidth="1"/>
    <col min="11" max="11" width="1" hidden="1" customWidth="1"/>
    <col min="12" max="12" width="7.875" customWidth="1"/>
    <col min="13" max="13" width="0.875" hidden="1" customWidth="1"/>
    <col min="14" max="14" width="14" customWidth="1"/>
    <col min="17" max="17" width="10.5" bestFit="1" customWidth="1"/>
    <col min="19" max="19" width="10.5" bestFit="1" customWidth="1"/>
  </cols>
  <sheetData>
    <row r="1" spans="1:14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8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7.25" customHeight="1">
      <c r="A4" s="17" t="s">
        <v>3</v>
      </c>
      <c r="B4" s="17"/>
      <c r="C4" s="18" t="s">
        <v>63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7.25" customHeight="1">
      <c r="A5" s="17" t="s">
        <v>4</v>
      </c>
      <c r="B5" s="17"/>
      <c r="C5" s="18" t="s">
        <v>52</v>
      </c>
      <c r="D5" s="19"/>
      <c r="E5" s="19"/>
      <c r="F5" s="19"/>
      <c r="G5" s="19"/>
      <c r="H5" s="17" t="s">
        <v>5</v>
      </c>
      <c r="I5" s="17"/>
      <c r="J5" s="18" t="s">
        <v>52</v>
      </c>
      <c r="K5" s="19"/>
      <c r="L5" s="19"/>
      <c r="M5" s="19"/>
      <c r="N5" s="19"/>
    </row>
    <row r="6" spans="1:14" ht="17.25" customHeight="1">
      <c r="A6" s="17" t="s">
        <v>6</v>
      </c>
      <c r="B6" s="17"/>
      <c r="C6" s="18" t="s">
        <v>53</v>
      </c>
      <c r="D6" s="19"/>
      <c r="E6" s="19"/>
      <c r="F6" s="19"/>
      <c r="G6" s="19"/>
      <c r="H6" s="17" t="s">
        <v>7</v>
      </c>
      <c r="I6" s="17"/>
      <c r="J6" s="18">
        <v>64312075</v>
      </c>
      <c r="K6" s="19"/>
      <c r="L6" s="19"/>
      <c r="M6" s="19"/>
      <c r="N6" s="19"/>
    </row>
    <row r="7" spans="1:14" ht="17.25" customHeight="1">
      <c r="A7" s="20" t="s">
        <v>50</v>
      </c>
      <c r="B7" s="21"/>
      <c r="C7" s="17"/>
      <c r="D7" s="17"/>
      <c r="E7" s="9" t="s">
        <v>8</v>
      </c>
      <c r="F7" s="17" t="s">
        <v>9</v>
      </c>
      <c r="G7" s="17"/>
      <c r="H7" s="17" t="s">
        <v>10</v>
      </c>
      <c r="I7" s="17"/>
      <c r="J7" s="17" t="s">
        <v>11</v>
      </c>
      <c r="K7" s="17"/>
      <c r="L7" s="17" t="s">
        <v>12</v>
      </c>
      <c r="M7" s="17"/>
      <c r="N7" s="9" t="s">
        <v>13</v>
      </c>
    </row>
    <row r="8" spans="1:14" ht="17.25" customHeight="1">
      <c r="A8" s="21"/>
      <c r="B8" s="21"/>
      <c r="C8" s="22" t="s">
        <v>14</v>
      </c>
      <c r="D8" s="22"/>
      <c r="E8" s="10">
        <v>13737.575247999999</v>
      </c>
      <c r="F8" s="23">
        <v>13062.15</v>
      </c>
      <c r="G8" s="24"/>
      <c r="H8" s="19">
        <v>13062.15</v>
      </c>
      <c r="I8" s="19"/>
      <c r="J8" s="17">
        <v>10</v>
      </c>
      <c r="K8" s="17"/>
      <c r="L8" s="25">
        <f>H8/F8</f>
        <v>1</v>
      </c>
      <c r="M8" s="25"/>
      <c r="N8" s="11">
        <f>J8*L8</f>
        <v>10</v>
      </c>
    </row>
    <row r="9" spans="1:14" ht="17.25" customHeight="1">
      <c r="A9" s="21"/>
      <c r="B9" s="21"/>
      <c r="C9" s="17" t="s">
        <v>15</v>
      </c>
      <c r="D9" s="17"/>
      <c r="E9" s="10">
        <v>13737.575247999999</v>
      </c>
      <c r="F9" s="23">
        <v>13062.15</v>
      </c>
      <c r="G9" s="24"/>
      <c r="H9" s="19">
        <v>13062.15</v>
      </c>
      <c r="I9" s="19"/>
      <c r="J9" s="19" t="s">
        <v>16</v>
      </c>
      <c r="K9" s="19"/>
      <c r="L9" s="25">
        <f>H9/F9</f>
        <v>1</v>
      </c>
      <c r="M9" s="25"/>
      <c r="N9" s="10" t="s">
        <v>16</v>
      </c>
    </row>
    <row r="10" spans="1:14" ht="17.25" customHeight="1">
      <c r="A10" s="21"/>
      <c r="B10" s="21"/>
      <c r="C10" s="17" t="s">
        <v>17</v>
      </c>
      <c r="D10" s="17"/>
      <c r="E10" s="10"/>
      <c r="F10" s="19"/>
      <c r="G10" s="19"/>
      <c r="H10" s="19"/>
      <c r="I10" s="19"/>
      <c r="J10" s="19" t="s">
        <v>16</v>
      </c>
      <c r="K10" s="19"/>
      <c r="L10" s="19"/>
      <c r="M10" s="19"/>
      <c r="N10" s="10" t="s">
        <v>16</v>
      </c>
    </row>
    <row r="11" spans="1:14" ht="17.25" customHeight="1">
      <c r="A11" s="21"/>
      <c r="B11" s="21"/>
      <c r="C11" s="17" t="s">
        <v>18</v>
      </c>
      <c r="D11" s="17"/>
      <c r="E11" s="10"/>
      <c r="F11" s="19"/>
      <c r="G11" s="19"/>
      <c r="H11" s="19"/>
      <c r="I11" s="19"/>
      <c r="J11" s="19" t="s">
        <v>16</v>
      </c>
      <c r="K11" s="19"/>
      <c r="L11" s="19"/>
      <c r="M11" s="19"/>
      <c r="N11" s="10" t="s">
        <v>16</v>
      </c>
    </row>
    <row r="12" spans="1:14" ht="17.25" customHeight="1">
      <c r="A12" s="17" t="s">
        <v>19</v>
      </c>
      <c r="B12" s="17" t="s">
        <v>20</v>
      </c>
      <c r="C12" s="17"/>
      <c r="D12" s="17"/>
      <c r="E12" s="17"/>
      <c r="F12" s="17"/>
      <c r="G12" s="17"/>
      <c r="H12" s="17" t="s">
        <v>21</v>
      </c>
      <c r="I12" s="17"/>
      <c r="J12" s="17"/>
      <c r="K12" s="17"/>
      <c r="L12" s="17"/>
      <c r="M12" s="17"/>
      <c r="N12" s="17"/>
    </row>
    <row r="13" spans="1:14" ht="105" customHeight="1">
      <c r="A13" s="17"/>
      <c r="B13" s="45" t="s">
        <v>51</v>
      </c>
      <c r="C13" s="27"/>
      <c r="D13" s="27"/>
      <c r="E13" s="27"/>
      <c r="F13" s="27"/>
      <c r="G13" s="28"/>
      <c r="H13" s="26" t="s">
        <v>62</v>
      </c>
      <c r="I13" s="27"/>
      <c r="J13" s="27"/>
      <c r="K13" s="27"/>
      <c r="L13" s="27"/>
      <c r="M13" s="27"/>
      <c r="N13" s="28"/>
    </row>
    <row r="14" spans="1:14">
      <c r="A14" s="43" t="s">
        <v>22</v>
      </c>
      <c r="B14" s="29" t="s">
        <v>23</v>
      </c>
      <c r="C14" s="29" t="s">
        <v>24</v>
      </c>
      <c r="D14" s="29" t="s">
        <v>25</v>
      </c>
      <c r="E14" s="29"/>
      <c r="F14" s="29"/>
      <c r="G14" s="1" t="s">
        <v>26</v>
      </c>
      <c r="H14" s="1" t="s">
        <v>27</v>
      </c>
      <c r="I14" s="29" t="s">
        <v>11</v>
      </c>
      <c r="J14" s="29"/>
      <c r="K14" s="29" t="s">
        <v>13</v>
      </c>
      <c r="L14" s="29"/>
      <c r="M14" s="29" t="s">
        <v>28</v>
      </c>
      <c r="N14" s="29"/>
    </row>
    <row r="15" spans="1:14" ht="14.25" customHeight="1">
      <c r="A15" s="44"/>
      <c r="B15" s="29"/>
      <c r="C15" s="29"/>
      <c r="D15" s="29"/>
      <c r="E15" s="29"/>
      <c r="F15" s="29"/>
      <c r="G15" s="1" t="s">
        <v>29</v>
      </c>
      <c r="H15" s="1" t="s">
        <v>30</v>
      </c>
      <c r="I15" s="29"/>
      <c r="J15" s="29"/>
      <c r="K15" s="29"/>
      <c r="L15" s="29"/>
      <c r="M15" s="29"/>
      <c r="N15" s="29"/>
    </row>
    <row r="16" spans="1:14" ht="23.25" customHeight="1">
      <c r="A16" s="44"/>
      <c r="B16" s="29" t="s">
        <v>31</v>
      </c>
      <c r="C16" s="6" t="s">
        <v>32</v>
      </c>
      <c r="D16" s="33" t="s">
        <v>57</v>
      </c>
      <c r="E16" s="31"/>
      <c r="F16" s="31"/>
      <c r="G16" s="3" t="s">
        <v>44</v>
      </c>
      <c r="H16" s="2" t="s">
        <v>45</v>
      </c>
      <c r="I16" s="32">
        <v>10</v>
      </c>
      <c r="J16" s="32"/>
      <c r="K16" s="32">
        <v>10</v>
      </c>
      <c r="L16" s="32"/>
      <c r="M16" s="32"/>
      <c r="N16" s="32"/>
    </row>
    <row r="17" spans="1:14" ht="97.5" customHeight="1">
      <c r="A17" s="44"/>
      <c r="B17" s="29"/>
      <c r="C17" s="7" t="s">
        <v>33</v>
      </c>
      <c r="D17" s="30" t="s">
        <v>54</v>
      </c>
      <c r="E17" s="31"/>
      <c r="F17" s="31"/>
      <c r="G17" s="4" t="s">
        <v>42</v>
      </c>
      <c r="H17" s="4" t="s">
        <v>43</v>
      </c>
      <c r="I17" s="32">
        <v>10</v>
      </c>
      <c r="J17" s="32"/>
      <c r="K17" s="32">
        <v>10</v>
      </c>
      <c r="L17" s="32"/>
      <c r="M17" s="32"/>
      <c r="N17" s="32"/>
    </row>
    <row r="18" spans="1:14" ht="87.75" customHeight="1">
      <c r="A18" s="44"/>
      <c r="B18" s="29"/>
      <c r="C18" s="7" t="s">
        <v>34</v>
      </c>
      <c r="D18" s="33" t="s">
        <v>58</v>
      </c>
      <c r="E18" s="31"/>
      <c r="F18" s="31"/>
      <c r="G18" s="4" t="s">
        <v>42</v>
      </c>
      <c r="H18" s="4" t="s">
        <v>43</v>
      </c>
      <c r="I18" s="32">
        <v>10</v>
      </c>
      <c r="J18" s="32"/>
      <c r="K18" s="32">
        <v>10</v>
      </c>
      <c r="L18" s="32"/>
      <c r="M18" s="32"/>
      <c r="N18" s="32"/>
    </row>
    <row r="19" spans="1:14" ht="57.75" customHeight="1">
      <c r="A19" s="44"/>
      <c r="B19" s="29"/>
      <c r="C19" s="7" t="s">
        <v>35</v>
      </c>
      <c r="D19" s="33" t="s">
        <v>59</v>
      </c>
      <c r="E19" s="31"/>
      <c r="F19" s="31"/>
      <c r="G19" s="8" t="s">
        <v>46</v>
      </c>
      <c r="H19" s="8" t="s">
        <v>47</v>
      </c>
      <c r="I19" s="32">
        <v>10</v>
      </c>
      <c r="J19" s="32"/>
      <c r="K19" s="32">
        <v>10</v>
      </c>
      <c r="L19" s="32"/>
      <c r="M19" s="32"/>
      <c r="N19" s="32"/>
    </row>
    <row r="20" spans="1:14" ht="27.75" customHeight="1">
      <c r="A20" s="44"/>
      <c r="B20" s="29" t="s">
        <v>36</v>
      </c>
      <c r="C20" s="13" t="s">
        <v>40</v>
      </c>
      <c r="D20" s="30" t="s">
        <v>55</v>
      </c>
      <c r="E20" s="31"/>
      <c r="F20" s="31"/>
      <c r="G20" s="5">
        <v>0.03</v>
      </c>
      <c r="H20" s="5" t="s">
        <v>49</v>
      </c>
      <c r="I20" s="32">
        <v>15</v>
      </c>
      <c r="J20" s="32"/>
      <c r="K20" s="32">
        <v>15</v>
      </c>
      <c r="L20" s="32"/>
      <c r="M20" s="32"/>
      <c r="N20" s="32"/>
    </row>
    <row r="21" spans="1:14" ht="35.25" customHeight="1">
      <c r="A21" s="44"/>
      <c r="B21" s="29"/>
      <c r="C21" s="13" t="s">
        <v>39</v>
      </c>
      <c r="D21" s="30" t="s">
        <v>56</v>
      </c>
      <c r="E21" s="31"/>
      <c r="F21" s="31"/>
      <c r="G21" s="4" t="s">
        <v>42</v>
      </c>
      <c r="H21" s="4" t="s">
        <v>43</v>
      </c>
      <c r="I21" s="32">
        <v>15</v>
      </c>
      <c r="J21" s="32"/>
      <c r="K21" s="32">
        <v>15</v>
      </c>
      <c r="L21" s="32"/>
      <c r="M21" s="32"/>
      <c r="N21" s="32"/>
    </row>
    <row r="22" spans="1:14" ht="26.25" customHeight="1">
      <c r="A22" s="44"/>
      <c r="B22" s="12" t="s">
        <v>61</v>
      </c>
      <c r="C22" s="7" t="s">
        <v>37</v>
      </c>
      <c r="D22" s="34" t="s">
        <v>60</v>
      </c>
      <c r="E22" s="35"/>
      <c r="F22" s="35"/>
      <c r="G22" s="5">
        <v>0.85</v>
      </c>
      <c r="H22" s="5">
        <v>1</v>
      </c>
      <c r="I22" s="32">
        <v>20</v>
      </c>
      <c r="J22" s="32"/>
      <c r="K22" s="32">
        <v>20</v>
      </c>
      <c r="L22" s="32"/>
      <c r="M22" s="32"/>
      <c r="N22" s="32"/>
    </row>
    <row r="23" spans="1:14">
      <c r="A23" s="39" t="s">
        <v>38</v>
      </c>
      <c r="B23" s="39"/>
      <c r="C23" s="39"/>
      <c r="D23" s="39"/>
      <c r="E23" s="39"/>
      <c r="F23" s="39"/>
      <c r="G23" s="39"/>
      <c r="H23" s="39"/>
      <c r="I23" s="39">
        <v>100</v>
      </c>
      <c r="J23" s="39"/>
      <c r="K23" s="40">
        <f>N8+K16+K17+K18+K19+K20+K21+K22</f>
        <v>100</v>
      </c>
      <c r="L23" s="41"/>
      <c r="M23" s="42"/>
      <c r="N23" s="42"/>
    </row>
    <row r="24" spans="1:14" ht="14.25">
      <c r="A24" s="37" t="s">
        <v>48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4">
      <c r="A25" s="36" t="s">
        <v>41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</sheetData>
  <mergeCells count="87">
    <mergeCell ref="C14:C15"/>
    <mergeCell ref="A12:A13"/>
    <mergeCell ref="A14:A22"/>
    <mergeCell ref="B14:B15"/>
    <mergeCell ref="B16:B19"/>
    <mergeCell ref="B20:B21"/>
    <mergeCell ref="B13:G13"/>
    <mergeCell ref="D22:F22"/>
    <mergeCell ref="I22:J22"/>
    <mergeCell ref="K22:L22"/>
    <mergeCell ref="M22:N22"/>
    <mergeCell ref="A25:N35"/>
    <mergeCell ref="A24:N24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4:F15"/>
    <mergeCell ref="I14:J15"/>
    <mergeCell ref="K14:L15"/>
    <mergeCell ref="M14:N15"/>
    <mergeCell ref="D17:F17"/>
    <mergeCell ref="I17:J17"/>
    <mergeCell ref="K17:L17"/>
    <mergeCell ref="M17:N17"/>
    <mergeCell ref="D16:F16"/>
    <mergeCell ref="I16:J16"/>
    <mergeCell ref="K16:L16"/>
    <mergeCell ref="M16:N16"/>
    <mergeCell ref="H13:N13"/>
    <mergeCell ref="C11:D11"/>
    <mergeCell ref="F11:G11"/>
    <mergeCell ref="H11:I11"/>
    <mergeCell ref="J11:K11"/>
    <mergeCell ref="J10:K10"/>
    <mergeCell ref="L10:M10"/>
    <mergeCell ref="L11:M11"/>
    <mergeCell ref="B12:G12"/>
    <mergeCell ref="H12:N12"/>
    <mergeCell ref="J5:N5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6:N6"/>
    <mergeCell ref="C7:D7"/>
    <mergeCell ref="F7:G7"/>
    <mergeCell ref="H7:I7"/>
    <mergeCell ref="J7:K7"/>
    <mergeCell ref="A5:B5"/>
    <mergeCell ref="C5:G5"/>
    <mergeCell ref="A6:B6"/>
    <mergeCell ref="C6:G6"/>
    <mergeCell ref="H6:I6"/>
    <mergeCell ref="H5:I5"/>
    <mergeCell ref="A1:N1"/>
    <mergeCell ref="A2:N2"/>
    <mergeCell ref="A3:N3"/>
    <mergeCell ref="A4:B4"/>
    <mergeCell ref="C4:N4"/>
  </mergeCells>
  <phoneticPr fontId="13" type="noConversion"/>
  <pageMargins left="0.47244094488188981" right="0.23622047244094491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2023-03-27T02:54:21Z</cp:lastPrinted>
  <dcterms:created xsi:type="dcterms:W3CDTF">2023-01-11T08:23:00Z</dcterms:created>
  <dcterms:modified xsi:type="dcterms:W3CDTF">2023-09-07T01:59:00Z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